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oe/Desktop/"/>
    </mc:Choice>
  </mc:AlternateContent>
  <xr:revisionPtr revIDLastSave="0" documentId="8_{9B4E849E-5381-C24F-AB29-330ABB9A975D}" xr6:coauthVersionLast="45" xr6:coauthVersionMax="45" xr10:uidLastSave="{00000000-0000-0000-0000-000000000000}"/>
  <bookViews>
    <workbookView xWindow="32380" yWindow="460" windowWidth="27500" windowHeight="15620" xr2:uid="{309E025F-AA42-A84B-AFA9-838E991FC6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5" i="1"/>
  <c r="D17" i="1" l="1"/>
  <c r="D18" i="1"/>
  <c r="C17" i="1"/>
  <c r="C18" i="1"/>
  <c r="D16" i="1"/>
  <c r="C16" i="1"/>
  <c r="D12" i="1"/>
  <c r="D13" i="1"/>
  <c r="C12" i="1"/>
  <c r="C13" i="1"/>
  <c r="D11" i="1"/>
  <c r="C11" i="1"/>
</calcChain>
</file>

<file path=xl/sharedStrings.xml><?xml version="1.0" encoding="utf-8"?>
<sst xmlns="http://schemas.openxmlformats.org/spreadsheetml/2006/main" count="17" uniqueCount="12">
  <si>
    <t>Control</t>
    <phoneticPr fontId="2"/>
  </si>
  <si>
    <t>NCS</t>
    <phoneticPr fontId="2"/>
  </si>
  <si>
    <t>WT</t>
  </si>
  <si>
    <t>WT</t>
    <phoneticPr fontId="2"/>
  </si>
  <si>
    <t>KO</t>
  </si>
  <si>
    <t>KO</t>
    <phoneticPr fontId="2"/>
  </si>
  <si>
    <t>KO/ATR activator</t>
  </si>
  <si>
    <t>KO/ATR activator</t>
    <phoneticPr fontId="2"/>
  </si>
  <si>
    <t>Average</t>
    <phoneticPr fontId="2"/>
  </si>
  <si>
    <t>SD</t>
    <phoneticPr fontId="2"/>
  </si>
  <si>
    <t>TTEST</t>
    <phoneticPr fontId="2"/>
  </si>
  <si>
    <t>cGAMP ELISA_MDA-MB-231 NCS treatment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</si>
</sst>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"/>
    <numFmt numFmtId="177" formatCode="0.0000_);[Red]\(0.0000\)"/>
  </numFmts>
  <fonts count="6">
    <font>
      <sz val="12"/>
      <color theme="1"/>
      <name val="游ゴシック"/>
      <family val="2"/>
      <charset val="128"/>
      <scheme val="minor"/>
    </font>
    <font>
      <sz val="9"/>
      <name val="Arial"/>
      <family val="2"/>
    </font>
    <font>
      <sz val="6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9"/>
      <color theme="1"/>
      <name val="Arial"/>
      <family val="2"/>
    </font>
    <font>
      <sz val="12"/>
      <color rgb="FF00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176" fontId="1" fillId="0" borderId="0" xfId="0" applyNumberFormat="1" applyFont="1" applyAlignment="1" applyProtection="1">
      <alignment horizontal="center" vertical="center"/>
      <protection locked="0"/>
    </xf>
    <xf numFmtId="0" fontId="0" fillId="2" borderId="0" xfId="0" applyFill="1">
      <alignment vertical="center"/>
    </xf>
    <xf numFmtId="176" fontId="1" fillId="0" borderId="0" xfId="0" applyNumberFormat="1" applyFont="1" applyAlignment="1" applyProtection="1">
      <alignment horizontal="right" vertical="center"/>
      <protection locked="0"/>
    </xf>
    <xf numFmtId="176" fontId="1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76" fontId="1" fillId="2" borderId="0" xfId="0" applyNumberFormat="1" applyFont="1" applyFill="1" applyAlignment="1">
      <alignment horizontal="center" vertical="center"/>
    </xf>
    <xf numFmtId="176" fontId="1" fillId="2" borderId="0" xfId="0" applyNumberFormat="1" applyFont="1" applyFill="1" applyAlignment="1" applyProtection="1">
      <alignment horizontal="center" vertical="center"/>
      <protection locked="0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176" fontId="1" fillId="0" borderId="4" xfId="0" applyNumberFormat="1" applyFont="1" applyBorder="1" applyAlignment="1" applyProtection="1">
      <alignment horizontal="right" vertical="center"/>
      <protection locked="0"/>
    </xf>
    <xf numFmtId="176" fontId="1" fillId="0" borderId="0" xfId="0" applyNumberFormat="1" applyFont="1" applyBorder="1" applyAlignment="1" applyProtection="1">
      <alignment horizontal="right" vertical="center"/>
      <protection locked="0"/>
    </xf>
    <xf numFmtId="176" fontId="1" fillId="0" borderId="5" xfId="0" applyNumberFormat="1" applyFont="1" applyBorder="1" applyAlignment="1" applyProtection="1">
      <alignment horizontal="right" vertical="center"/>
      <protection locked="0"/>
    </xf>
    <xf numFmtId="177" fontId="4" fillId="0" borderId="4" xfId="0" applyNumberFormat="1" applyFont="1" applyBorder="1" applyAlignment="1" applyProtection="1">
      <alignment horizontal="right" vertical="center"/>
      <protection locked="0"/>
    </xf>
    <xf numFmtId="177" fontId="4" fillId="0" borderId="0" xfId="0" applyNumberFormat="1" applyFont="1" applyBorder="1" applyAlignment="1" applyProtection="1">
      <alignment horizontal="right" vertical="center"/>
      <protection locked="0"/>
    </xf>
    <xf numFmtId="177" fontId="4" fillId="0" borderId="5" xfId="0" applyNumberFormat="1" applyFont="1" applyBorder="1" applyAlignment="1" applyProtection="1">
      <alignment horizontal="right" vertical="center"/>
      <protection locked="0"/>
    </xf>
    <xf numFmtId="177" fontId="4" fillId="0" borderId="6" xfId="0" applyNumberFormat="1" applyFont="1" applyBorder="1" applyAlignment="1">
      <alignment horizontal="right" vertical="center"/>
    </xf>
    <xf numFmtId="177" fontId="4" fillId="0" borderId="7" xfId="0" applyNumberFormat="1" applyFont="1" applyBorder="1" applyAlignment="1" applyProtection="1">
      <alignment horizontal="right" vertical="center"/>
      <protection locked="0"/>
    </xf>
    <xf numFmtId="177" fontId="4" fillId="0" borderId="8" xfId="0" applyNumberFormat="1" applyFont="1" applyBorder="1" applyAlignment="1" applyProtection="1">
      <alignment horizontal="right" vertical="center"/>
      <protection locked="0"/>
    </xf>
    <xf numFmtId="177" fontId="4" fillId="0" borderId="4" xfId="0" applyNumberFormat="1" applyFont="1" applyBorder="1" applyAlignment="1">
      <alignment horizontal="right" vertical="center"/>
    </xf>
    <xf numFmtId="177" fontId="4" fillId="0" borderId="0" xfId="0" applyNumberFormat="1" applyFont="1" applyBorder="1" applyAlignment="1">
      <alignment horizontal="right" vertical="center"/>
    </xf>
    <xf numFmtId="177" fontId="4" fillId="0" borderId="5" xfId="0" applyNumberFormat="1" applyFont="1" applyBorder="1" applyAlignment="1">
      <alignment horizontal="right" vertical="center"/>
    </xf>
    <xf numFmtId="177" fontId="4" fillId="0" borderId="6" xfId="0" applyNumberFormat="1" applyFont="1" applyBorder="1" applyAlignment="1" applyProtection="1">
      <alignment horizontal="right" vertical="center"/>
      <protection locked="0"/>
    </xf>
    <xf numFmtId="0" fontId="5" fillId="0" borderId="0" xfId="0" applyFon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Sheet1!$C$10</c:f>
              <c:strCache>
                <c:ptCount val="1"/>
                <c:pt idx="0">
                  <c:v>Control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Sheet1!$C$16:$C$18</c:f>
                <c:numCache>
                  <c:formatCode>General</c:formatCode>
                  <c:ptCount val="3"/>
                  <c:pt idx="0">
                    <c:v>5.7743838901404165E-2</c:v>
                  </c:pt>
                  <c:pt idx="1">
                    <c:v>6.8819908423131586E-3</c:v>
                  </c:pt>
                  <c:pt idx="2">
                    <c:v>1.4226313601080788E-2</c:v>
                  </c:pt>
                </c:numCache>
              </c:numRef>
            </c:plus>
            <c:minus>
              <c:numRef>
                <c:f>Sheet1!$C$16:$C$18</c:f>
                <c:numCache>
                  <c:formatCode>General</c:formatCode>
                  <c:ptCount val="3"/>
                  <c:pt idx="0">
                    <c:v>5.7743838901404165E-2</c:v>
                  </c:pt>
                  <c:pt idx="1">
                    <c:v>6.8819908423131586E-3</c:v>
                  </c:pt>
                  <c:pt idx="2">
                    <c:v>1.4226313601080788E-2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Sheet1!$B$11:$B$13</c:f>
              <c:strCache>
                <c:ptCount val="3"/>
                <c:pt idx="0">
                  <c:v>WT</c:v>
                </c:pt>
                <c:pt idx="1">
                  <c:v>KO</c:v>
                </c:pt>
                <c:pt idx="2">
                  <c:v>KO/ATR activator</c:v>
                </c:pt>
              </c:strCache>
            </c:strRef>
          </c:cat>
          <c:val>
            <c:numRef>
              <c:f>Sheet1!$C$11:$C$13</c:f>
              <c:numCache>
                <c:formatCode>0.0000</c:formatCode>
                <c:ptCount val="3"/>
                <c:pt idx="0">
                  <c:v>0.23587419922207284</c:v>
                </c:pt>
                <c:pt idx="1">
                  <c:v>3.2422731767160588E-2</c:v>
                </c:pt>
                <c:pt idx="2">
                  <c:v>0.10849290339595186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26-6B4E-BEC2-D834160F9BA4}"/>
            </c:ext>
          </c:extLst>
        </c:ser>
        <c:ser>
          <c:idx val="1"/>
          <c:order val="1"/>
          <c:tx>
            <c:strRef>
              <c:f>Sheet1!$D$10</c:f>
              <c:strCache>
                <c:ptCount val="1"/>
                <c:pt idx="0">
                  <c:v>NCS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Sheet1!$D$16:$D$18</c:f>
                <c:numCache>
                  <c:formatCode>General</c:formatCode>
                  <c:ptCount val="3"/>
                  <c:pt idx="0">
                    <c:v>4.898344530676816E-2</c:v>
                  </c:pt>
                  <c:pt idx="1">
                    <c:v>3.3741062609288157E-2</c:v>
                  </c:pt>
                  <c:pt idx="2">
                    <c:v>0.12629916775301861</c:v>
                  </c:pt>
                </c:numCache>
              </c:numRef>
            </c:plus>
            <c:minus>
              <c:numRef>
                <c:f>Sheet1!$D$16:$D$18</c:f>
                <c:numCache>
                  <c:formatCode>General</c:formatCode>
                  <c:ptCount val="3"/>
                  <c:pt idx="0">
                    <c:v>4.898344530676816E-2</c:v>
                  </c:pt>
                  <c:pt idx="1">
                    <c:v>3.3741062609288157E-2</c:v>
                  </c:pt>
                  <c:pt idx="2">
                    <c:v>0.12629916775301861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Sheet1!$B$11:$B$13</c:f>
              <c:strCache>
                <c:ptCount val="3"/>
                <c:pt idx="0">
                  <c:v>WT</c:v>
                </c:pt>
                <c:pt idx="1">
                  <c:v>KO</c:v>
                </c:pt>
                <c:pt idx="2">
                  <c:v>KO/ATR activator</c:v>
                </c:pt>
              </c:strCache>
            </c:strRef>
          </c:cat>
          <c:val>
            <c:numRef>
              <c:f>Sheet1!$D$11:$D$13</c:f>
              <c:numCache>
                <c:formatCode>0.0000</c:formatCode>
                <c:ptCount val="3"/>
                <c:pt idx="0">
                  <c:v>0.36579370932292138</c:v>
                </c:pt>
                <c:pt idx="1">
                  <c:v>5.2783969249769504E-2</c:v>
                </c:pt>
                <c:pt idx="2">
                  <c:v>0.37119907496515597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26-6B4E-BEC2-D834160F9B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3409344"/>
        <c:axId val="346086160"/>
      </c:barChart>
      <c:catAx>
        <c:axId val="313409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46086160"/>
        <c:crosses val="autoZero"/>
        <c:auto val="1"/>
        <c:lblAlgn val="ctr"/>
        <c:lblOffset val="100"/>
        <c:noMultiLvlLbl val="0"/>
      </c:catAx>
      <c:valAx>
        <c:axId val="346086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_);[Red]\(#,##0.00\)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13409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422384</xdr:colOff>
      <xdr:row>7</xdr:row>
      <xdr:rowOff>3565</xdr:rowOff>
    </xdr:from>
    <xdr:to>
      <xdr:col>11</xdr:col>
      <xdr:colOff>217835</xdr:colOff>
      <xdr:row>17</xdr:row>
      <xdr:rowOff>152777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E2A7F05-5CEF-2F41-B925-16D19C9A2C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B6DE5-FE8D-DE44-A2EC-5A917CA480C1}">
  <dimension ref="A1:L18"/>
  <sheetViews>
    <sheetView tabSelected="1" zoomScale="112" workbookViewId="0"/>
  </sheetViews>
  <sheetFormatPr baseColWidth="10" defaultRowHeight="20"/>
  <cols>
    <col min="1" max="1" width="17.140625" customWidth="1"/>
    <col min="2" max="2" width="15.7109375" customWidth="1"/>
  </cols>
  <sheetData>
    <row r="1" spans="1:12">
      <c r="A1" s="2" t="s">
        <v>11</v>
      </c>
      <c r="B1" s="6"/>
      <c r="C1" s="7"/>
      <c r="D1" s="1"/>
      <c r="E1" s="1"/>
      <c r="F1" s="1"/>
      <c r="G1" s="1"/>
      <c r="H1" s="1"/>
      <c r="I1" s="1"/>
      <c r="J1" s="1"/>
      <c r="K1" s="1"/>
      <c r="L1" s="1"/>
    </row>
    <row r="2" spans="1:12" ht="21" thickBot="1">
      <c r="A2" s="5"/>
      <c r="B2" s="4"/>
      <c r="C2" s="3"/>
      <c r="D2" s="3"/>
      <c r="E2" s="3"/>
      <c r="F2" s="5"/>
      <c r="G2" s="3"/>
      <c r="H2" s="3"/>
      <c r="I2" s="1"/>
      <c r="J2" s="1"/>
      <c r="K2" s="1"/>
      <c r="L2" s="1"/>
    </row>
    <row r="3" spans="1:12">
      <c r="B3" s="8" t="s">
        <v>0</v>
      </c>
      <c r="C3" s="9"/>
      <c r="D3" s="10"/>
      <c r="E3" s="8" t="s">
        <v>1</v>
      </c>
      <c r="F3" s="9"/>
      <c r="G3" s="10"/>
      <c r="H3" s="1" t="s">
        <v>10</v>
      </c>
      <c r="I3" s="1"/>
      <c r="J3" s="1"/>
      <c r="K3" s="1"/>
      <c r="L3" s="1"/>
    </row>
    <row r="4" spans="1:12">
      <c r="A4" t="s">
        <v>3</v>
      </c>
      <c r="B4" s="11">
        <v>0.2111948988102052</v>
      </c>
      <c r="C4" s="12">
        <v>0.19457104907738285</v>
      </c>
      <c r="D4" s="13">
        <v>0.30185664977863053</v>
      </c>
      <c r="E4" s="11">
        <v>0.42234277887909211</v>
      </c>
      <c r="F4" s="12">
        <v>0.33853404565471351</v>
      </c>
      <c r="G4" s="13">
        <v>0.33650430343495863</v>
      </c>
      <c r="H4" s="1"/>
      <c r="I4" s="1"/>
      <c r="J4" s="1"/>
      <c r="K4" s="1"/>
      <c r="L4" s="1"/>
    </row>
    <row r="5" spans="1:12">
      <c r="A5" t="s">
        <v>5</v>
      </c>
      <c r="B5" s="14">
        <v>4.0034593581211357E-2</v>
      </c>
      <c r="C5" s="15">
        <v>3.059327948297156E-2</v>
      </c>
      <c r="D5" s="16">
        <v>2.6640322237298834E-2</v>
      </c>
      <c r="E5" s="20">
        <v>9.088822839562033E-2</v>
      </c>
      <c r="F5" s="21">
        <v>2.6695620364366183E-2</v>
      </c>
      <c r="G5" s="22">
        <v>4.0768058989321995E-2</v>
      </c>
      <c r="H5">
        <f>TTEST(E4:G4,E5:G5,2,3)</f>
        <v>1.3808306094614169E-3</v>
      </c>
    </row>
    <row r="6" spans="1:12" ht="21" thickBot="1">
      <c r="A6" t="s">
        <v>7</v>
      </c>
      <c r="B6" s="17">
        <v>9.4895695740196143E-2</v>
      </c>
      <c r="C6" s="18">
        <v>0.10730871594189148</v>
      </c>
      <c r="D6" s="19">
        <v>0.12327429850576796</v>
      </c>
      <c r="E6" s="23">
        <v>0.51698642134903361</v>
      </c>
      <c r="F6" s="18">
        <v>0.29498621499546063</v>
      </c>
      <c r="G6" s="19">
        <v>0.30162458855097363</v>
      </c>
      <c r="H6">
        <f>TTEST(E4:G4,E6:G6,2,3)</f>
        <v>0.9498837196437101</v>
      </c>
    </row>
    <row r="10" spans="1:12">
      <c r="B10" t="s">
        <v>8</v>
      </c>
      <c r="C10" t="s">
        <v>0</v>
      </c>
      <c r="D10" t="s">
        <v>1</v>
      </c>
    </row>
    <row r="11" spans="1:12">
      <c r="B11" t="s">
        <v>3</v>
      </c>
      <c r="C11" s="25">
        <f>AVERAGE(B4:D4)</f>
        <v>0.23587419922207284</v>
      </c>
      <c r="D11" s="25">
        <f>AVERAGE(E4:G4)</f>
        <v>0.36579370932292138</v>
      </c>
    </row>
    <row r="12" spans="1:12">
      <c r="B12" t="s">
        <v>5</v>
      </c>
      <c r="C12" s="25">
        <f t="shared" ref="C12:C13" si="0">AVERAGE(B5:D5)</f>
        <v>3.2422731767160588E-2</v>
      </c>
      <c r="D12" s="25">
        <f t="shared" ref="D12:D13" si="1">AVERAGE(E5:G5)</f>
        <v>5.2783969249769504E-2</v>
      </c>
    </row>
    <row r="13" spans="1:12">
      <c r="B13" t="s">
        <v>7</v>
      </c>
      <c r="C13" s="25">
        <f t="shared" si="0"/>
        <v>0.10849290339595186</v>
      </c>
      <c r="D13" s="25">
        <f t="shared" si="1"/>
        <v>0.37119907496515597</v>
      </c>
    </row>
    <row r="15" spans="1:12">
      <c r="B15" t="s">
        <v>9</v>
      </c>
    </row>
    <row r="16" spans="1:12">
      <c r="B16" s="24" t="s">
        <v>2</v>
      </c>
      <c r="C16">
        <f>STDEV(B4:D4)</f>
        <v>5.7743838901404165E-2</v>
      </c>
      <c r="D16">
        <f>STDEV(E4:G4)</f>
        <v>4.898344530676816E-2</v>
      </c>
    </row>
    <row r="17" spans="2:4">
      <c r="B17" s="24" t="s">
        <v>4</v>
      </c>
      <c r="C17">
        <f t="shared" ref="C17:C18" si="2">STDEV(B5:D5)</f>
        <v>6.8819908423131586E-3</v>
      </c>
      <c r="D17">
        <f t="shared" ref="D17:D18" si="3">STDEV(E5:G5)</f>
        <v>3.3741062609288157E-2</v>
      </c>
    </row>
    <row r="18" spans="2:4">
      <c r="B18" s="24" t="s">
        <v>6</v>
      </c>
      <c r="C18">
        <f t="shared" si="2"/>
        <v>1.4226313601080788E-2</v>
      </c>
      <c r="D18">
        <f t="shared" si="3"/>
        <v>0.12629916775301861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仁平 直江</dc:creator>
  <cp:lastModifiedBy>仁平 直江</cp:lastModifiedBy>
  <dcterms:created xsi:type="dcterms:W3CDTF">2024-10-25T04:20:38Z</dcterms:created>
  <dcterms:modified xsi:type="dcterms:W3CDTF">2024-10-29T07:23:10Z</dcterms:modified>
</cp:coreProperties>
</file>